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58. ITB-LD 58-2025/2) Drafts/2) Attachments &amp; Exhibits/"/>
    </mc:Choice>
  </mc:AlternateContent>
  <xr:revisionPtr revIDLastSave="285" documentId="8_{C4747BBD-8448-4079-A67E-B17C412907D9}" xr6:coauthVersionLast="47" xr6:coauthVersionMax="47" xr10:uidLastSave="{0A1F592E-5950-46D4-8E0D-308DEEFAB049}"/>
  <bookViews>
    <workbookView xWindow="-28920" yWindow="-120" windowWidth="29040" windowHeight="15720" activeTab="2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20" i="1"/>
  <c r="F8" i="1"/>
  <c r="F7" i="1"/>
  <c r="F16" i="1"/>
  <c r="F19" i="1"/>
  <c r="F17" i="1"/>
  <c r="F14" i="1"/>
  <c r="F13" i="1"/>
  <c r="F11" i="1"/>
  <c r="F10" i="1"/>
  <c r="F9" i="1"/>
  <c r="F6" i="1"/>
  <c r="A12" i="1"/>
  <c r="A6" i="1"/>
  <c r="A7" i="1" s="1"/>
  <c r="A8" i="1" s="1"/>
  <c r="A11" i="1" s="1"/>
  <c r="A16" i="1" l="1"/>
  <c r="A14" i="1"/>
</calcChain>
</file>

<file path=xl/sharedStrings.xml><?xml version="1.0" encoding="utf-8"?>
<sst xmlns="http://schemas.openxmlformats.org/spreadsheetml/2006/main" count="72" uniqueCount="59">
  <si>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</si>
  <si>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</si>
  <si>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</si>
  <si>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</si>
  <si>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</si>
  <si>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</si>
  <si>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</si>
  <si>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</si>
  <si>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</si>
  <si>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</si>
  <si>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</si>
  <si>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</si>
  <si>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</si>
  <si>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</si>
  <si>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</si>
  <si>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</si>
  <si>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</si>
  <si>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</si>
  <si>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</si>
  <si>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</si>
  <si>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</si>
  <si>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</si>
  <si>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Fencing and Gate</t>
  </si>
  <si>
    <t>Gate fabrication</t>
  </si>
  <si>
    <t>Concrete work</t>
  </si>
  <si>
    <t>QUANTITY</t>
  </si>
  <si>
    <t>UNIT PRICE</t>
  </si>
  <si>
    <t>TOTAL PRICE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</si>
  <si>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</si>
  <si>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 xml:space="preserve">Start-up and mobilization </t>
  </si>
  <si>
    <t>Support staff</t>
  </si>
  <si>
    <t>Project Supervisor</t>
  </si>
  <si>
    <t>Fencing, as described in SOW</t>
  </si>
  <si>
    <t>Architectural and engineering fees</t>
  </si>
  <si>
    <t>Dumpster rental / debris removal</t>
  </si>
  <si>
    <t>Insurance / warranty</t>
  </si>
  <si>
    <t>3.03</t>
  </si>
  <si>
    <t>2.01</t>
  </si>
  <si>
    <t>1.04</t>
  </si>
  <si>
    <t>1.05</t>
  </si>
  <si>
    <t>Removal &amp; disposal of existing fencing</t>
  </si>
  <si>
    <t>3.02</t>
  </si>
  <si>
    <t>3.04</t>
  </si>
  <si>
    <t>Lump Sum</t>
  </si>
  <si>
    <t xml:space="preserve">Lump Sum </t>
  </si>
  <si>
    <t>ITB-LD 58-2025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</si>
  <si>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</si>
  <si>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</si>
  <si>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</si>
  <si>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Number of Years in Business: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</si>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</sst>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3" borderId="13" xfId="0" applyFill="1" applyBorder="1" applyAlignment="1">
      <alignment horizontal="left" vertical="top"/>
    </xf>
    <xf numFmtId="0" fontId="0" fillId="0" borderId="14" xfId="0" applyBorder="1"/>
    <xf numFmtId="0" fontId="0" fillId="3" borderId="14" xfId="0" applyFill="1" applyBorder="1" applyAlignment="1">
      <alignment horizontal="left" vertical="top"/>
    </xf>
    <xf numFmtId="0" fontId="0" fillId="0" borderId="15" xfId="0" applyBorder="1"/>
    <xf numFmtId="0" fontId="0" fillId="3" borderId="15" xfId="0" applyFill="1" applyBorder="1" applyAlignment="1">
      <alignment horizontal="left" vertical="top"/>
    </xf>
    <xf numFmtId="0" fontId="12" fillId="0" borderId="15" xfId="0" applyFont="1" applyBorder="1"/>
    <xf numFmtId="0" fontId="12" fillId="0" borderId="16" xfId="0" applyFont="1" applyBorder="1"/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16" xfId="0" applyBorder="1"/>
    <xf numFmtId="0" fontId="0" fillId="3" borderId="19" xfId="0" applyFill="1" applyBorder="1" applyAlignment="1">
      <alignment horizontal="left" vertical="top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4" sqref="B4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19" t="s">
        <v>16</v>
      </c>
      <c r="B1" s="19"/>
    </row>
    <row r="2" spans="1:2" ht="18" customHeight="1" x14ac:dyDescent="0.25">
      <c r="A2" s="20" t="s">
        <v>6</v>
      </c>
      <c r="B2" s="20"/>
    </row>
    <row r="3" spans="1:2" ht="15.75" x14ac:dyDescent="0.25">
      <c r="A3" s="21" t="s">
        <v>11</v>
      </c>
      <c r="B3" s="21"/>
    </row>
    <row r="4" spans="1:2" ht="30" x14ac:dyDescent="0.25">
      <c r="A4" s="1">
        <v>1</v>
      </c>
      <c r="B4" s="15" t="s">
        <v>12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5538E-2FE1-474B-91C8-265273D0A7A9}">
  <dimension ref="A1:B16"/>
  <sheetViews>
    <sheetView workbookViewId="0">
      <selection activeCell="F20" sqref="F20"/>
    </sheetView>
  </sheetViews>
  <sheetFormatPr defaultRowHeight="15" x14ac:dyDescent="0.25"/>
  <cols>
    <col min="1" max="1" width="27.28515625" bestFit="1" customWidth="1"/>
    <col min="2" max="2" width="93.42578125" customWidth="1"/>
  </cols>
  <sheetData>
    <row r="1" spans="1:2" ht="27" thickBot="1" x14ac:dyDescent="0.3">
      <c r="A1" s="30" t="s">
        <v>46</v>
      </c>
      <c r="B1" s="31"/>
    </row>
    <row r="2" spans="1:2" ht="15.75" thickBot="1" x14ac:dyDescent="0.3">
      <c r="A2" s="32" t="s">
        <v>47</v>
      </c>
      <c r="B2" s="33"/>
    </row>
    <row r="3" spans="1:2" x14ac:dyDescent="0.25">
      <c r="A3" s="34" t="s">
        <v>48</v>
      </c>
      <c r="B3" s="35"/>
    </row>
    <row r="4" spans="1:2" x14ac:dyDescent="0.25">
      <c r="A4" s="36" t="s">
        <v>49</v>
      </c>
      <c r="B4" s="37"/>
    </row>
    <row r="5" spans="1:2" x14ac:dyDescent="0.25">
      <c r="A5" s="38" t="s">
        <v>50</v>
      </c>
      <c r="B5" s="39"/>
    </row>
    <row r="6" spans="1:2" x14ac:dyDescent="0.25">
      <c r="A6" s="40" t="s">
        <v>51</v>
      </c>
      <c r="B6" s="39"/>
    </row>
    <row r="7" spans="1:2" x14ac:dyDescent="0.25">
      <c r="A7" s="40" t="s">
        <v>52</v>
      </c>
      <c r="B7" s="39"/>
    </row>
    <row r="8" spans="1:2" x14ac:dyDescent="0.25">
      <c r="A8" s="40" t="s">
        <v>53</v>
      </c>
      <c r="B8" s="39"/>
    </row>
    <row r="9" spans="1:2" x14ac:dyDescent="0.25">
      <c r="A9" s="40" t="s">
        <v>54</v>
      </c>
      <c r="B9" s="39"/>
    </row>
    <row r="10" spans="1:2" x14ac:dyDescent="0.25">
      <c r="A10" s="40" t="s">
        <v>55</v>
      </c>
      <c r="B10" s="39"/>
    </row>
    <row r="11" spans="1:2" x14ac:dyDescent="0.25">
      <c r="A11" s="40" t="s">
        <v>56</v>
      </c>
      <c r="B11" s="39"/>
    </row>
    <row r="12" spans="1:2" ht="15.75" thickBot="1" x14ac:dyDescent="0.3">
      <c r="A12" s="41" t="s">
        <v>57</v>
      </c>
      <c r="B12" s="42"/>
    </row>
    <row r="13" spans="1:2" ht="15.75" thickBot="1" x14ac:dyDescent="0.3">
      <c r="A13" s="32" t="s">
        <v>58</v>
      </c>
      <c r="B13" s="33"/>
    </row>
    <row r="14" spans="1:2" x14ac:dyDescent="0.25">
      <c r="A14" s="36" t="s">
        <v>50</v>
      </c>
      <c r="B14" s="43"/>
    </row>
    <row r="15" spans="1:2" x14ac:dyDescent="0.25">
      <c r="A15" s="38" t="s">
        <v>55</v>
      </c>
      <c r="B15" s="44"/>
    </row>
    <row r="16" spans="1:2" ht="15.75" thickBot="1" x14ac:dyDescent="0.3">
      <c r="A16" s="45" t="s">
        <v>56</v>
      </c>
      <c r="B16" s="46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showGridLines="0" tabSelected="1" zoomScaleNormal="100" workbookViewId="0">
      <selection activeCell="F28" sqref="F28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25" t="s">
        <v>45</v>
      </c>
      <c r="B1" s="26"/>
      <c r="C1" s="26"/>
      <c r="D1" s="26"/>
      <c r="E1" s="26"/>
      <c r="F1" s="26"/>
      <c r="G1" s="26"/>
    </row>
    <row r="2" spans="1:7" ht="26.25" x14ac:dyDescent="0.25">
      <c r="A2" s="26" t="s">
        <v>15</v>
      </c>
      <c r="B2" s="26"/>
      <c r="C2" s="26"/>
      <c r="D2" s="26"/>
      <c r="E2" s="26"/>
      <c r="F2" s="26"/>
      <c r="G2" s="26"/>
    </row>
    <row r="3" spans="1:7" ht="15.75" x14ac:dyDescent="0.25">
      <c r="A3" s="12" t="s">
        <v>17</v>
      </c>
      <c r="B3" s="28"/>
      <c r="C3" s="28"/>
      <c r="D3" s="28"/>
      <c r="E3" s="28"/>
      <c r="F3" s="28"/>
      <c r="G3" s="28"/>
    </row>
    <row r="4" spans="1:7" x14ac:dyDescent="0.25">
      <c r="A4" s="3" t="s">
        <v>7</v>
      </c>
      <c r="B4" s="3" t="s">
        <v>8</v>
      </c>
      <c r="C4" s="3" t="s">
        <v>1</v>
      </c>
      <c r="D4" s="3" t="s">
        <v>25</v>
      </c>
      <c r="E4" s="3" t="s">
        <v>26</v>
      </c>
      <c r="F4" s="3" t="s">
        <v>27</v>
      </c>
      <c r="G4" s="3" t="s">
        <v>9</v>
      </c>
    </row>
    <row r="5" spans="1:7" x14ac:dyDescent="0.25">
      <c r="A5" s="13" t="s">
        <v>0</v>
      </c>
      <c r="B5" s="27" t="s">
        <v>19</v>
      </c>
      <c r="C5" s="27"/>
      <c r="D5" s="27"/>
      <c r="E5" s="27"/>
      <c r="F5" s="27"/>
      <c r="G5" s="27"/>
    </row>
    <row r="6" spans="1:7" x14ac:dyDescent="0.25">
      <c r="A6" s="17">
        <f>A5+0.01</f>
        <v>1.01</v>
      </c>
      <c r="B6" s="18" t="s">
        <v>29</v>
      </c>
      <c r="C6" s="1" t="s">
        <v>2</v>
      </c>
      <c r="D6" s="1">
        <v>1</v>
      </c>
      <c r="E6" s="2"/>
      <c r="F6" s="16">
        <f>D6*E6</f>
        <v>0</v>
      </c>
      <c r="G6" s="14"/>
    </row>
    <row r="7" spans="1:7" x14ac:dyDescent="0.25">
      <c r="A7" s="17">
        <f t="shared" ref="A7:A11" si="0">A6+0.01</f>
        <v>1.02</v>
      </c>
      <c r="B7" s="18" t="s">
        <v>33</v>
      </c>
      <c r="C7" s="1" t="s">
        <v>2</v>
      </c>
      <c r="D7" s="1">
        <v>1</v>
      </c>
      <c r="E7" s="2"/>
      <c r="F7" s="16">
        <f t="shared" ref="F7:F8" si="1">D7*E7</f>
        <v>0</v>
      </c>
      <c r="G7" s="14"/>
    </row>
    <row r="8" spans="1:7" x14ac:dyDescent="0.25">
      <c r="A8" s="17">
        <f t="shared" si="0"/>
        <v>1.03</v>
      </c>
      <c r="B8" s="18" t="s">
        <v>34</v>
      </c>
      <c r="C8" s="1" t="s">
        <v>2</v>
      </c>
      <c r="D8" s="1">
        <v>1</v>
      </c>
      <c r="E8" s="2"/>
      <c r="F8" s="16">
        <f t="shared" si="1"/>
        <v>0</v>
      </c>
      <c r="G8" s="14"/>
    </row>
    <row r="9" spans="1:7" ht="14.1" customHeight="1" x14ac:dyDescent="0.25">
      <c r="A9" s="17" t="s">
        <v>38</v>
      </c>
      <c r="B9" s="18" t="s">
        <v>28</v>
      </c>
      <c r="C9" s="1" t="s">
        <v>2</v>
      </c>
      <c r="D9" s="1">
        <v>1</v>
      </c>
      <c r="E9" s="2"/>
      <c r="F9" s="16">
        <f t="shared" ref="F9:F11" si="2">D9*E9</f>
        <v>0</v>
      </c>
      <c r="G9" s="14"/>
    </row>
    <row r="10" spans="1:7" x14ac:dyDescent="0.25">
      <c r="A10" s="17" t="s">
        <v>39</v>
      </c>
      <c r="B10" s="18" t="s">
        <v>20</v>
      </c>
      <c r="C10" s="1" t="s">
        <v>2</v>
      </c>
      <c r="D10" s="1">
        <v>1</v>
      </c>
      <c r="E10" s="2"/>
      <c r="F10" s="16">
        <f t="shared" si="2"/>
        <v>0</v>
      </c>
      <c r="G10" s="14"/>
    </row>
    <row r="11" spans="1:7" x14ac:dyDescent="0.25">
      <c r="A11" s="17">
        <f t="shared" si="0"/>
        <v>1.06</v>
      </c>
      <c r="B11" s="18" t="s">
        <v>35</v>
      </c>
      <c r="C11" s="1" t="s">
        <v>2</v>
      </c>
      <c r="D11" s="1">
        <v>1</v>
      </c>
      <c r="E11" s="2"/>
      <c r="F11" s="16">
        <f t="shared" si="2"/>
        <v>0</v>
      </c>
      <c r="G11" s="14"/>
    </row>
    <row r="12" spans="1:7" x14ac:dyDescent="0.25">
      <c r="A12" s="13">
        <f>A5+1</f>
        <v>2</v>
      </c>
      <c r="B12" s="27" t="s">
        <v>21</v>
      </c>
      <c r="C12" s="27"/>
      <c r="D12" s="27"/>
      <c r="E12" s="27"/>
      <c r="F12" s="27"/>
      <c r="G12" s="27"/>
    </row>
    <row r="13" spans="1:7" x14ac:dyDescent="0.25">
      <c r="A13" s="17" t="s">
        <v>37</v>
      </c>
      <c r="B13" s="18" t="s">
        <v>31</v>
      </c>
      <c r="C13" s="1" t="s">
        <v>2</v>
      </c>
      <c r="D13" s="1">
        <v>1</v>
      </c>
      <c r="E13" s="2"/>
      <c r="F13" s="16">
        <f t="shared" ref="F13:F14" si="3">D13*E13</f>
        <v>0</v>
      </c>
      <c r="G13" s="14"/>
    </row>
    <row r="14" spans="1:7" x14ac:dyDescent="0.25">
      <c r="A14" s="17">
        <f t="shared" ref="A14" si="4">A13+0.01</f>
        <v>2.0199999999999996</v>
      </c>
      <c r="B14" s="18" t="s">
        <v>30</v>
      </c>
      <c r="C14" s="1" t="s">
        <v>2</v>
      </c>
      <c r="D14" s="1">
        <v>1</v>
      </c>
      <c r="E14" s="2"/>
      <c r="F14" s="16">
        <f t="shared" si="3"/>
        <v>0</v>
      </c>
      <c r="G14" s="14"/>
    </row>
    <row r="15" spans="1:7" x14ac:dyDescent="0.25">
      <c r="A15" s="13">
        <v>3</v>
      </c>
      <c r="B15" s="27" t="s">
        <v>22</v>
      </c>
      <c r="C15" s="27"/>
      <c r="D15" s="27"/>
      <c r="E15" s="27"/>
      <c r="F15" s="27"/>
      <c r="G15" s="27"/>
    </row>
    <row r="16" spans="1:7" x14ac:dyDescent="0.25">
      <c r="A16" s="17">
        <f>A15+0.01</f>
        <v>3.01</v>
      </c>
      <c r="B16" s="18" t="s">
        <v>32</v>
      </c>
      <c r="C16" s="1" t="s">
        <v>43</v>
      </c>
      <c r="D16" s="1">
        <v>1</v>
      </c>
      <c r="E16" s="2"/>
      <c r="F16" s="16">
        <f>D16*E16</f>
        <v>0</v>
      </c>
      <c r="G16" s="14"/>
    </row>
    <row r="17" spans="1:7" x14ac:dyDescent="0.25">
      <c r="A17" s="17" t="s">
        <v>41</v>
      </c>
      <c r="B17" s="18" t="s">
        <v>40</v>
      </c>
      <c r="C17" s="1" t="s">
        <v>44</v>
      </c>
      <c r="D17" s="1">
        <v>1</v>
      </c>
      <c r="E17" s="2"/>
      <c r="F17" s="16">
        <f>D18*E18</f>
        <v>0</v>
      </c>
      <c r="G17" s="14"/>
    </row>
    <row r="18" spans="1:7" x14ac:dyDescent="0.25">
      <c r="A18" s="17" t="s">
        <v>36</v>
      </c>
      <c r="B18" s="18" t="s">
        <v>23</v>
      </c>
      <c r="C18" s="1" t="s">
        <v>2</v>
      </c>
      <c r="D18" s="1">
        <v>1</v>
      </c>
      <c r="E18" s="2"/>
      <c r="F18" s="16">
        <f>D19*E19</f>
        <v>0</v>
      </c>
      <c r="G18" s="14"/>
    </row>
    <row r="19" spans="1:7" x14ac:dyDescent="0.25">
      <c r="A19" s="17" t="s">
        <v>42</v>
      </c>
      <c r="B19" s="18" t="s">
        <v>24</v>
      </c>
      <c r="C19" s="1" t="s">
        <v>2</v>
      </c>
      <c r="D19" s="1">
        <v>1</v>
      </c>
      <c r="E19" s="2"/>
      <c r="F19" s="16">
        <f t="shared" ref="F19" si="5">D19*E19</f>
        <v>0</v>
      </c>
      <c r="G19" s="14"/>
    </row>
    <row r="20" spans="1:7" x14ac:dyDescent="0.25">
      <c r="A20" s="29" t="s">
        <v>3</v>
      </c>
      <c r="B20" s="29"/>
      <c r="C20" s="29"/>
      <c r="D20" s="29"/>
      <c r="E20" s="29"/>
      <c r="F20" s="11" t="e">
        <f>SUM(F16:F19,#REF!,F13:F14,F6:F11)</f>
        <v>#REF!</v>
      </c>
    </row>
    <row r="22" spans="1:7" x14ac:dyDescent="0.25">
      <c r="A22" s="8" t="s">
        <v>10</v>
      </c>
      <c r="B22" s="9"/>
      <c r="C22" s="9"/>
      <c r="D22" s="9"/>
      <c r="E22" s="9"/>
      <c r="F22" s="9"/>
      <c r="G22" s="10"/>
    </row>
    <row r="23" spans="1:7" ht="17.100000000000001" customHeight="1" x14ac:dyDescent="0.25">
      <c r="A23" s="22" t="s">
        <v>18</v>
      </c>
      <c r="B23" s="23"/>
      <c r="C23" s="23"/>
      <c r="D23" s="23"/>
      <c r="E23" s="23"/>
      <c r="F23" s="23"/>
      <c r="G23" s="24"/>
    </row>
    <row r="26" spans="1:7" x14ac:dyDescent="0.25">
      <c r="A26" s="4" t="s">
        <v>4</v>
      </c>
      <c r="E26" s="5"/>
    </row>
    <row r="27" spans="1:7" x14ac:dyDescent="0.25">
      <c r="A27" s="6" t="s">
        <v>5</v>
      </c>
      <c r="E27" t="s">
        <v>13</v>
      </c>
    </row>
    <row r="29" spans="1:7" x14ac:dyDescent="0.25">
      <c r="A29" s="6" t="s">
        <v>4</v>
      </c>
    </row>
    <row r="30" spans="1:7" x14ac:dyDescent="0.25">
      <c r="A30" s="6" t="s">
        <v>14</v>
      </c>
    </row>
    <row r="31" spans="1:7" ht="15" customHeight="1" x14ac:dyDescent="0.25">
      <c r="A31" s="7"/>
      <c r="B31" s="7"/>
      <c r="C31" s="7"/>
      <c r="D31" s="7"/>
      <c r="E31" s="7"/>
      <c r="F31" s="7"/>
      <c r="G31" s="7"/>
    </row>
    <row r="32" spans="1:7" ht="15" customHeight="1" x14ac:dyDescent="0.25"/>
    <row r="34" ht="35.25" customHeight="1" x14ac:dyDescent="0.25"/>
  </sheetData>
  <sheetProtection formatCells="0"/>
  <mergeCells count="8">
    <mergeCell ref="A23:G23"/>
    <mergeCell ref="A1:G1"/>
    <mergeCell ref="B5:G5"/>
    <mergeCell ref="B12:G12"/>
    <mergeCell ref="A2:G2"/>
    <mergeCell ref="B3:G3"/>
    <mergeCell ref="B15:G15"/>
    <mergeCell ref="A20:E20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Kamille Gomez</cp:lastModifiedBy>
  <cp:lastPrinted>2021-05-25T20:17:18Z</cp:lastPrinted>
  <dcterms:created xsi:type="dcterms:W3CDTF">2016-11-06T20:45:59Z</dcterms:created>
  <dcterms:modified xsi:type="dcterms:W3CDTF">2025-06-06T20:20:44Z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